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DF375A5C-3573-452E-A57E-E71F3E1BA8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D20" i="1"/>
  <c r="D18" i="1"/>
</calcChain>
</file>

<file path=xl/sharedStrings.xml><?xml version="1.0" encoding="utf-8"?>
<sst xmlns="http://schemas.openxmlformats.org/spreadsheetml/2006/main" count="20" uniqueCount="20">
  <si>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</si>
  <si>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</si>
  <si>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</si>
  <si>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</si>
  <si>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</si>
  <si>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</si>
  <si>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</si>
  <si>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</si>
  <si>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</si>
  <si>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Computer Desktop Tower (Capitolato tecnico - Paragrafo 2.1 - Lettera A)</t>
  </si>
  <si>
    <t>Computer portatili (Capitolato tecnico - Paragrafo 2.1 - Lettera B)</t>
  </si>
  <si>
    <t>Surface Pro (Capitolato tecnico - Paragrafo 2.1 - Lettera C)</t>
  </si>
  <si>
    <t>Surface Pro (Capitolato tecnico - Paragrafo 2.1 - Lettera D)</t>
  </si>
  <si>
    <t>Apple iPad Pro 11 (Capitolato tecnico - Paragrafo 2.1 - Lettera E)</t>
  </si>
  <si>
    <t>Smartphone Google Android (Capitolato tecnico - Paragrafo 2.1 - Lettera F)</t>
  </si>
  <si>
    <t>Smartphone Apple iPhone (Capitolato tecnico - Paragrafo 2.1 - Lettera G)</t>
  </si>
  <si>
    <t>Apple Mac Book Pro 16 pollici (Capitolato tecnico - Paragrafo 2.1 - Lettera H)</t>
  </si>
  <si>
    <t>Rda 52976</t>
  </si>
  <si>
    <t>Computer portatili (Capitolato tecnico - Paragrafo 2.1 - Lettera I)</t>
  </si>
  <si>
    <t>Monitor 27" WQHD (Capitolato tecnico - Paragrafo 2.1 - Lettera 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</si>
</sst>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1" fillId="3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16" fillId="0" borderId="15" xfId="0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zoomScale="110" zoomScaleNormal="110" workbookViewId="0">
      <selection activeCell="B1" sqref="B1"/>
    </sheetView>
  </sheetViews>
  <sheetFormatPr defaultColWidth="8.77734375" defaultRowHeight="14.4" x14ac:dyDescent="0.3"/>
  <cols>
    <col min="1" max="1" width="3" customWidth="1"/>
    <col min="2" max="2" width="68" bestFit="1" customWidth="1"/>
    <col min="3" max="3" width="8" customWidth="1"/>
    <col min="4" max="4" width="16.6640625" bestFit="1" customWidth="1"/>
    <col min="5" max="5" width="21.77734375" customWidth="1"/>
  </cols>
  <sheetData>
    <row r="1" spans="2:8" ht="17.399999999999999" customHeight="1" thickBot="1" x14ac:dyDescent="0.35">
      <c r="B1" s="9" t="s">
        <v>17</v>
      </c>
      <c r="F1" s="1"/>
    </row>
    <row r="2" spans="2:8" ht="15" customHeight="1" thickBot="1" x14ac:dyDescent="0.35">
      <c r="D2" s="10" t="s">
        <v>0</v>
      </c>
      <c r="F2" s="7"/>
    </row>
    <row r="3" spans="2:8" ht="15" thickBot="1" x14ac:dyDescent="0.35">
      <c r="B3" s="11" t="s">
        <v>1</v>
      </c>
      <c r="C3" s="12" t="s">
        <v>6</v>
      </c>
      <c r="D3" s="13" t="s">
        <v>4</v>
      </c>
      <c r="E3" s="11" t="s">
        <v>8</v>
      </c>
    </row>
    <row r="4" spans="2:8" x14ac:dyDescent="0.3">
      <c r="B4" s="21" t="s">
        <v>9</v>
      </c>
      <c r="C4" s="18">
        <v>2</v>
      </c>
      <c r="D4" s="15"/>
      <c r="E4" s="26">
        <f>D4*C4</f>
        <v>0</v>
      </c>
    </row>
    <row r="5" spans="2:8" x14ac:dyDescent="0.3">
      <c r="B5" s="22" t="s">
        <v>10</v>
      </c>
      <c r="C5" s="19">
        <v>3</v>
      </c>
      <c r="D5" s="16"/>
      <c r="E5" s="27">
        <f t="shared" ref="E5:E13" si="0">D5*C5</f>
        <v>0</v>
      </c>
    </row>
    <row r="6" spans="2:8" x14ac:dyDescent="0.3">
      <c r="B6" s="22" t="s">
        <v>11</v>
      </c>
      <c r="C6" s="19">
        <v>2</v>
      </c>
      <c r="D6" s="16"/>
      <c r="E6" s="27">
        <f t="shared" si="0"/>
        <v>0</v>
      </c>
    </row>
    <row r="7" spans="2:8" x14ac:dyDescent="0.3">
      <c r="B7" s="22" t="s">
        <v>12</v>
      </c>
      <c r="C7" s="19">
        <v>2</v>
      </c>
      <c r="D7" s="16"/>
      <c r="E7" s="27">
        <f t="shared" si="0"/>
        <v>0</v>
      </c>
    </row>
    <row r="8" spans="2:8" x14ac:dyDescent="0.3">
      <c r="B8" s="22" t="s">
        <v>13</v>
      </c>
      <c r="C8" s="19">
        <v>3</v>
      </c>
      <c r="D8" s="16"/>
      <c r="E8" s="27">
        <f t="shared" si="0"/>
        <v>0</v>
      </c>
    </row>
    <row r="9" spans="2:8" x14ac:dyDescent="0.3">
      <c r="B9" s="22" t="s">
        <v>14</v>
      </c>
      <c r="C9" s="19">
        <v>2</v>
      </c>
      <c r="D9" s="16"/>
      <c r="E9" s="27">
        <f t="shared" si="0"/>
        <v>0</v>
      </c>
    </row>
    <row r="10" spans="2:8" x14ac:dyDescent="0.3">
      <c r="B10" s="22" t="s">
        <v>15</v>
      </c>
      <c r="C10" s="19">
        <v>2</v>
      </c>
      <c r="D10" s="16"/>
      <c r="E10" s="27">
        <f t="shared" si="0"/>
        <v>0</v>
      </c>
    </row>
    <row r="11" spans="2:8" x14ac:dyDescent="0.3">
      <c r="B11" s="22" t="s">
        <v>16</v>
      </c>
      <c r="C11" s="19">
        <v>3</v>
      </c>
      <c r="D11" s="16"/>
      <c r="E11" s="27">
        <f t="shared" si="0"/>
        <v>0</v>
      </c>
    </row>
    <row r="12" spans="2:8" x14ac:dyDescent="0.3">
      <c r="B12" s="22" t="s">
        <v>18</v>
      </c>
      <c r="C12" s="19">
        <v>3</v>
      </c>
      <c r="D12" s="16"/>
      <c r="E12" s="27">
        <f t="shared" si="0"/>
        <v>0</v>
      </c>
    </row>
    <row r="13" spans="2:8" ht="15" thickBot="1" x14ac:dyDescent="0.35">
      <c r="B13" s="23" t="s">
        <v>19</v>
      </c>
      <c r="C13" s="20">
        <v>2</v>
      </c>
      <c r="D13" s="17"/>
      <c r="E13" s="28">
        <f t="shared" si="0"/>
        <v>0</v>
      </c>
    </row>
    <row r="14" spans="2:8" ht="39" customHeight="1" thickBot="1" x14ac:dyDescent="0.35">
      <c r="B14" s="35" t="s">
        <v>7</v>
      </c>
      <c r="C14" s="36"/>
      <c r="D14" s="37"/>
      <c r="E14" s="14">
        <f>IF((SUM(E4:E13))&lt;=D16,(SUM(E4:E13)),"ERRORE l'importo offerto supera la base d'asta")</f>
        <v>0</v>
      </c>
    </row>
    <row r="15" spans="2:8" ht="8.5500000000000007" customHeight="1" thickBot="1" x14ac:dyDescent="0.35">
      <c r="D15" s="1"/>
      <c r="E15" s="4"/>
      <c r="F15" s="2"/>
      <c r="G15" s="2"/>
      <c r="H15" s="2"/>
    </row>
    <row r="16" spans="2:8" s="2" customFormat="1" ht="25.95" customHeight="1" thickBot="1" x14ac:dyDescent="0.35">
      <c r="B16" s="24" t="s">
        <v>3</v>
      </c>
      <c r="D16" s="29">
        <v>76900</v>
      </c>
      <c r="E16" s="30"/>
    </row>
    <row r="17" spans="2:8" s="2" customFormat="1" ht="9" customHeight="1" thickBot="1" x14ac:dyDescent="0.35">
      <c r="B17" s="3"/>
      <c r="D17" s="6"/>
    </row>
    <row r="18" spans="2:8" s="2" customFormat="1" ht="50.55" customHeight="1" thickBot="1" x14ac:dyDescent="0.35">
      <c r="B18" s="24" t="s">
        <v>5</v>
      </c>
      <c r="D18" s="31" t="str">
        <f>IF(E14&gt;D16,"ATTENZIONE: L'offerta complessiva è superiore alla Base d'asta","OK")</f>
        <v>OK</v>
      </c>
      <c r="E18" s="32"/>
      <c r="F18"/>
      <c r="G18"/>
      <c r="H18"/>
    </row>
    <row r="19" spans="2:8" s="2" customFormat="1" ht="8.5500000000000007" customHeight="1" thickBot="1" x14ac:dyDescent="0.35">
      <c r="B19" s="5"/>
      <c r="D19" s="8"/>
      <c r="F19"/>
      <c r="G19"/>
      <c r="H19"/>
    </row>
    <row r="20" spans="2:8" ht="34.950000000000003" customHeight="1" thickBot="1" x14ac:dyDescent="0.35">
      <c r="B20" s="25" t="s">
        <v>2</v>
      </c>
      <c r="D20" s="33">
        <f>IF((E14&lt;=D16),E14,"ERRORE")</f>
        <v>0</v>
      </c>
      <c r="E20" s="34"/>
    </row>
  </sheetData>
  <sheetProtection algorithmName="SHA-512" hashValue="4jmF4tQEj2bm/PAhSA69WjwGaliCJmJHrIMI+99DVgUQ4UsWHtwE3zIRF8GuMEqE+izZFE4AV1EJ15ixRqXjag==" saltValue="LA7/K4RFFkEYzds+26m39A==" spinCount="100000" sheet="1" objects="1" scenarios="1"/>
  <mergeCells count="4">
    <mergeCell ref="D16:E16"/>
    <mergeCell ref="D18:E18"/>
    <mergeCell ref="D20:E20"/>
    <mergeCell ref="B14:D14"/>
  </mergeCells>
  <conditionalFormatting sqref="D20">
    <cfRule type="cellIs" dxfId="5" priority="6" operator="equal">
      <formula>$D$16</formula>
    </cfRule>
    <cfRule type="cellIs" dxfId="4" priority="7" operator="lessThan">
      <formula>$D$16</formula>
    </cfRule>
    <cfRule type="cellIs" dxfId="3" priority="9" operator="greaterThan">
      <formula>$D$16</formula>
    </cfRule>
  </conditionalFormatting>
  <conditionalFormatting sqref="D20:E20">
    <cfRule type="cellIs" dxfId="2" priority="1" operator="greaterThan">
      <formula>$D$16</formula>
    </cfRule>
    <cfRule type="cellIs" dxfId="1" priority="2" operator="lessThanOrEqual">
      <formula>$D$16</formula>
    </cfRule>
  </conditionalFormatting>
  <conditionalFormatting sqref="E14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D5:D13" xr:uid="{00000000-0002-0000-0000-000000000000}">
      <formula1>(LEN(D5)-LEN(INT(D5)))&lt;=3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2026-07-09T10:34:53Z</dcterms:modified>
</cp:coreProperties>
</file>